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KRLBS141 PDPB and BS21 Induction Westerns/220115 - 220126/"/>
    </mc:Choice>
  </mc:AlternateContent>
  <xr:revisionPtr revIDLastSave="0" documentId="13_ncr:1_{D82E790C-245F-BA48-B9D6-2368CFEFC1FB}" xr6:coauthVersionLast="47" xr6:coauthVersionMax="47" xr10:uidLastSave="{00000000-0000-0000-0000-000000000000}"/>
  <bookViews>
    <workbookView xWindow="2060" yWindow="500" windowWidth="23260" windowHeight="12580" xr2:uid="{AC596CA7-EC7D-BD40-8C65-C5C4E1F74D85}"/>
  </bookViews>
  <sheets>
    <sheet name="Ge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C18" i="1"/>
  <c r="G2" i="1"/>
  <c r="G4" i="1"/>
  <c r="G6" i="1"/>
  <c r="G8" i="1"/>
  <c r="G9" i="1"/>
  <c r="G3" i="1"/>
  <c r="G5" i="1"/>
  <c r="G7" i="1"/>
  <c r="D18" i="1"/>
  <c r="H8" i="1"/>
  <c r="J8" i="1"/>
  <c r="H9" i="1"/>
  <c r="J9" i="1"/>
  <c r="B29" i="1"/>
  <c r="H6" i="1"/>
  <c r="J6" i="1"/>
  <c r="H7" i="1"/>
  <c r="J7" i="1"/>
  <c r="B28" i="1"/>
  <c r="H4" i="1"/>
  <c r="J4" i="1"/>
  <c r="H5" i="1"/>
  <c r="J5" i="1"/>
  <c r="B27" i="1"/>
  <c r="J2" i="1"/>
  <c r="H3" i="1"/>
  <c r="J3" i="1"/>
  <c r="B26" i="1"/>
  <c r="B37" i="1"/>
  <c r="B36" i="1"/>
  <c r="B35" i="1"/>
  <c r="B34" i="1"/>
  <c r="D41" i="1"/>
  <c r="D42" i="1"/>
  <c r="D43" i="1"/>
</calcChain>
</file>

<file path=xl/sharedStrings.xml><?xml version="1.0" encoding="utf-8"?>
<sst xmlns="http://schemas.openxmlformats.org/spreadsheetml/2006/main" count="90" uniqueCount="27">
  <si>
    <t>Total Protein</t>
  </si>
  <si>
    <t>Lane Number</t>
  </si>
  <si>
    <t>StDev</t>
  </si>
  <si>
    <t>Normalized total protein</t>
  </si>
  <si>
    <t>VSVG</t>
  </si>
  <si>
    <t>Normalized VSVG</t>
  </si>
  <si>
    <t>Atc</t>
  </si>
  <si>
    <t>ATc (ng/mL)</t>
  </si>
  <si>
    <t>Image Name</t>
  </si>
  <si>
    <t>Channel</t>
  </si>
  <si>
    <t>Name</t>
  </si>
  <si>
    <t>Signal</t>
  </si>
  <si>
    <t>Total</t>
  </si>
  <si>
    <t>Area</t>
  </si>
  <si>
    <t>Bkgnd.</t>
  </si>
  <si>
    <t>Type</t>
  </si>
  <si>
    <t>B</t>
  </si>
  <si>
    <t>Trim Signal</t>
  </si>
  <si>
    <t>Infinity</t>
  </si>
  <si>
    <t>0 and 0.1</t>
  </si>
  <si>
    <t>0.1 and 1</t>
  </si>
  <si>
    <t>1 and 10</t>
  </si>
  <si>
    <t>T-Test</t>
  </si>
  <si>
    <t>220125_TPQ_KRLVS141_PDPB_BS21.tif</t>
  </si>
  <si>
    <t>0004160_04</t>
  </si>
  <si>
    <t>TPQ</t>
  </si>
  <si>
    <t>Blot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</si>
</sst>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Fill="1"/>
    <xf numFmtId="0" fontId="1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'Gel1'!$G$1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1.0</c:v>
              </c:pt>
              <c:pt idx="1">
                <c:v>2.0</c:v>
              </c:pt>
              <c:pt idx="2">
                <c:v>3.0</c:v>
              </c:pt>
              <c:pt idx="3">
                <c:v>4.0</c:v>
              </c:pt>
              <c:pt idx="4">
                <c:v>5.0</c:v>
              </c:pt>
              <c:pt idx="5">
                <c:v>6.0</c:v>
              </c:pt>
              <c:pt idx="6">
                <c:v>7.0</c:v>
              </c:pt>
              <c:pt idx="7">
                <c:v>8.0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'Gel1'!$G$2:$G$11</c15:sqref>
                  </c15:fullRef>
                </c:ext>
              </c:extLst>
              <c:f>'Gel1'!$G$2:$G$9</c:f>
              <c:numCache>
                <c:formatCode>0.0</c:formatCode>
                <c:ptCount val="8"/>
                <c:pt idx="0">
                  <c:v>0.86476190476190473</c:v>
                </c:pt>
                <c:pt idx="1">
                  <c:v>1.1352380952380952</c:v>
                </c:pt>
                <c:pt idx="2">
                  <c:v>1.4895238095238095</c:v>
                </c:pt>
                <c:pt idx="3">
                  <c:v>1.5504761904761906</c:v>
                </c:pt>
                <c:pt idx="4">
                  <c:v>1.7523809523809524</c:v>
                </c:pt>
                <c:pt idx="5">
                  <c:v>2.08</c:v>
                </c:pt>
                <c:pt idx="6">
                  <c:v>1.5466666666666666</c:v>
                </c:pt>
                <c:pt idx="7">
                  <c:v>1.6190476190476191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C-47F9-A629-1F5A83FB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'Gel1'!$B$25</c:f>
              <c:strCache>
                <c:ptCount val="1"/>
                <c:pt idx="0">
                  <c:v>VSVG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'Gel1'!$B$34:$B$37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0.18570118219188897</c:v>
                  </c:pt>
                  <c:pt idx="1">
                    <c:v>7.132685734813124E-2</c:v>
                  </c:pt>
                  <c:pt idx="2">
                    <c:v>3.116099932438814E-2</c:v>
                  </c:pt>
                  <c:pt idx="3">
                    <c:v>7.5756577729953964E-2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'Gel1'!$B$34:$B$37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0.18570118219188897</c:v>
                  </c:pt>
                  <c:pt idx="1">
                    <c:v>7.132685734813124E-2</c:v>
                  </c:pt>
                  <c:pt idx="2">
                    <c:v>3.116099932438814E-2</c:v>
                  </c:pt>
                  <c:pt idx="3">
                    <c:v>7.5756577729953964E-2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'Gel1'!$A$26:$A$30</c15:sqref>
                  </c15:fullRef>
                </c:ext>
              </c:extLst>
              <c:f>'Gel1'!$A$26:$A$29</c:f>
              <c:numCache>
                <c:formatCode>General</c:formatCode>
                <c:ptCount val="4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10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'Gel1'!$B$26:$B$30</c15:sqref>
                  </c15:fullRef>
                </c:ext>
              </c:extLst>
              <c:f>'Gel1'!$B$26:$B$29</c:f>
              <c:numCache>
                <c:formatCode>General</c:formatCode>
                <c:ptCount val="4"/>
                <c:pt idx="0">
                  <c:v>1.017758190722589</c:v>
                </c:pt>
                <c:pt idx="1">
                  <c:v>0.64641430681930534</c:v>
                </c:pt>
                <c:pt idx="2">
                  <c:v>0.50888907116548832</c:v>
                </c:pt>
                <c:pt idx="3">
                  <c:v>0.76894401365958864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7-4DAD-A15A-5F0700981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rpsU2-V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772768</xdr:colOff>
      <xdr:row>0</xdr:row>
      <xdr:rowOff>0</xdr:rowOff>
    </xdr:from>
    <xdr:to>
      <xdr:col>17</xdr:col>
      <xdr:colOff>459410</xdr:colOff>
      <xdr:row>18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BD837-B57E-4151-B09E-BAEDECEB8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783535</xdr:colOff>
      <xdr:row>24</xdr:row>
      <xdr:rowOff>9018</xdr:rowOff>
    </xdr:from>
    <xdr:to>
      <xdr:col>8</xdr:col>
      <xdr:colOff>400326</xdr:colOff>
      <xdr:row>37</xdr:row>
      <xdr:rowOff>195101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440134-3B40-4ADA-AC8C-786370D49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K108"/>
  <sheetViews>
    <sheetView tabSelected="1" zoomScale="102" zoomScaleNormal="55" workbookViewId="0">
      <selection activeCell="G94" sqref="G94"/>
    </sheetView>
  </sheetViews>
  <sheetFormatPr baseColWidth="10" defaultColWidth="10.6640625" defaultRowHeight="16" x14ac:dyDescent="0.2"/>
  <cols>
    <col min="1" max="1" width="23" customWidth="1"/>
    <col min="2" max="2" width="12.1640625" bestFit="1" customWidth="1"/>
    <col min="7" max="7" width="11.1640625" bestFit="1" customWidth="1"/>
    <col min="8" max="8" width="11.1640625" customWidth="1"/>
  </cols>
  <sheetData>
    <row r="1" spans="1:10" x14ac:dyDescent="0.2">
      <c r="A1" t="s">
        <v>6</v>
      </c>
      <c r="B1" t="s">
        <v>1</v>
      </c>
      <c r="C1" t="s">
        <v>0</v>
      </c>
      <c r="D1" t="s">
        <v>4</v>
      </c>
      <c r="G1" t="s">
        <v>3</v>
      </c>
      <c r="H1" t="s">
        <v>5</v>
      </c>
      <c r="J1" t="s">
        <v>4</v>
      </c>
    </row>
    <row r="2" spans="1:10" x14ac:dyDescent="0.2">
      <c r="A2" s="3">
        <v>0</v>
      </c>
      <c r="B2">
        <v>1</v>
      </c>
      <c r="C2">
        <v>2270000</v>
      </c>
      <c r="D2">
        <v>15700</v>
      </c>
      <c r="G2" s="1">
        <f>C2/C$18</f>
        <v>0.86476190476190473</v>
      </c>
      <c r="H2" s="1">
        <f>D2/D$18</f>
        <v>0.99367088607594933</v>
      </c>
      <c r="I2" s="1"/>
      <c r="J2">
        <f>H2/G2</f>
        <v>1.1490687559248314</v>
      </c>
    </row>
    <row r="3" spans="1:10" x14ac:dyDescent="0.2">
      <c r="B3">
        <v>2</v>
      </c>
      <c r="C3">
        <v>2980000</v>
      </c>
      <c r="D3">
        <v>15900</v>
      </c>
      <c r="G3" s="1">
        <f>C3/$C$18</f>
        <v>1.1352380952380952</v>
      </c>
      <c r="H3" s="1">
        <f>D3/D$18</f>
        <v>1.0063291139240507</v>
      </c>
      <c r="I3" s="1"/>
      <c r="J3">
        <f>H3/G3</f>
        <v>0.88644762552034673</v>
      </c>
    </row>
    <row r="4" spans="1:10" x14ac:dyDescent="0.2">
      <c r="A4" s="3">
        <v>0.1</v>
      </c>
      <c r="B4">
        <v>3</v>
      </c>
      <c r="C4">
        <v>3910000</v>
      </c>
      <c r="D4">
        <v>16400</v>
      </c>
      <c r="G4" s="1">
        <f>C4/$C$18</f>
        <v>1.4895238095238095</v>
      </c>
      <c r="H4" s="1">
        <f>D4/D$18</f>
        <v>1.0379746835443038</v>
      </c>
      <c r="I4" s="1"/>
      <c r="J4">
        <f>H4/G4</f>
        <v>0.69685001133089453</v>
      </c>
    </row>
    <row r="5" spans="1:10" x14ac:dyDescent="0.2">
      <c r="A5" s="3"/>
      <c r="B5">
        <v>4</v>
      </c>
      <c r="C5">
        <v>4070000</v>
      </c>
      <c r="D5">
        <v>14600</v>
      </c>
      <c r="G5" s="1">
        <f>C5/$C$18</f>
        <v>1.5504761904761906</v>
      </c>
      <c r="H5" s="1">
        <f>D5/D$18</f>
        <v>0.92405063291139244</v>
      </c>
      <c r="I5" s="1"/>
      <c r="J5">
        <f>H5/G5</f>
        <v>0.59597860230771627</v>
      </c>
    </row>
    <row r="6" spans="1:10" x14ac:dyDescent="0.2">
      <c r="A6" s="3">
        <v>1</v>
      </c>
      <c r="B6">
        <v>5</v>
      </c>
      <c r="C6">
        <v>4600000</v>
      </c>
      <c r="D6">
        <v>14700</v>
      </c>
      <c r="G6" s="1">
        <f>C6/$C$18</f>
        <v>1.7523809523809524</v>
      </c>
      <c r="H6" s="1">
        <f>D6/D$18</f>
        <v>0.930379746835443</v>
      </c>
      <c r="I6" s="1"/>
      <c r="J6">
        <f>H6/G6</f>
        <v>0.53092322509631262</v>
      </c>
    </row>
    <row r="7" spans="1:10" x14ac:dyDescent="0.2">
      <c r="B7">
        <v>6</v>
      </c>
      <c r="C7">
        <v>5460000</v>
      </c>
      <c r="D7">
        <v>16000</v>
      </c>
      <c r="G7" s="1">
        <f>C7/$C$18</f>
        <v>2.08</v>
      </c>
      <c r="H7" s="1">
        <f>D7/D$18</f>
        <v>1.0126582278481013</v>
      </c>
      <c r="I7" s="1"/>
      <c r="J7">
        <f>H7/G7</f>
        <v>0.48685491723466406</v>
      </c>
    </row>
    <row r="8" spans="1:10" x14ac:dyDescent="0.2">
      <c r="A8" s="3">
        <v>10</v>
      </c>
      <c r="B8">
        <v>7</v>
      </c>
      <c r="C8">
        <v>4060000</v>
      </c>
      <c r="D8">
        <v>20100</v>
      </c>
      <c r="G8" s="1">
        <f>C8/$C$18</f>
        <v>1.5466666666666666</v>
      </c>
      <c r="H8" s="1">
        <f>D8/D$18</f>
        <v>1.2721518987341771</v>
      </c>
      <c r="I8" s="1"/>
      <c r="J8">
        <f>H8/G8</f>
        <v>0.82251200349192488</v>
      </c>
    </row>
    <row r="9" spans="1:10" x14ac:dyDescent="0.2">
      <c r="B9">
        <v>8</v>
      </c>
      <c r="C9">
        <v>4250000</v>
      </c>
      <c r="D9">
        <v>18300</v>
      </c>
      <c r="G9" s="1">
        <f>C9/$C$18</f>
        <v>1.6190476190476191</v>
      </c>
      <c r="H9" s="1">
        <f>D9/D$18</f>
        <v>1.1582278481012658</v>
      </c>
      <c r="I9" s="1"/>
      <c r="J9">
        <f>H9/G9</f>
        <v>0.71537602382725241</v>
      </c>
    </row>
    <row r="10" spans="1:10" x14ac:dyDescent="0.2">
      <c r="A10" s="3"/>
      <c r="G10" s="1"/>
      <c r="H10" s="1"/>
      <c r="I10" s="3"/>
    </row>
    <row r="11" spans="1:10" x14ac:dyDescent="0.2">
      <c r="A11" s="3"/>
      <c r="G11" s="1"/>
      <c r="H11" s="1"/>
      <c r="I11" s="3"/>
    </row>
    <row r="12" spans="1:10" x14ac:dyDescent="0.2">
      <c r="A12" s="3"/>
      <c r="G12" s="1"/>
      <c r="H12" s="1"/>
      <c r="I12" s="1"/>
    </row>
    <row r="13" spans="1:10" x14ac:dyDescent="0.2">
      <c r="G13" s="1"/>
      <c r="H13" s="1"/>
      <c r="I13" s="1"/>
    </row>
    <row r="14" spans="1:10" x14ac:dyDescent="0.2">
      <c r="G14" s="1"/>
      <c r="H14" s="1"/>
      <c r="I14" s="1"/>
    </row>
    <row r="15" spans="1:10" x14ac:dyDescent="0.2">
      <c r="A15" s="3"/>
      <c r="G15" s="1"/>
      <c r="H15" s="1"/>
      <c r="I15" s="1"/>
    </row>
    <row r="16" spans="1:10" x14ac:dyDescent="0.2">
      <c r="G16" s="1"/>
      <c r="H16" s="1"/>
      <c r="I16" s="1"/>
    </row>
    <row r="18" spans="1:4" x14ac:dyDescent="0.2">
      <c r="C18">
        <f>AVERAGE(C2:C3)</f>
        <v>2625000</v>
      </c>
      <c r="D18">
        <f>AVERAGE(D2:D3)</f>
        <v>15800</v>
      </c>
    </row>
    <row r="25" spans="1:4" x14ac:dyDescent="0.2">
      <c r="A25" t="s">
        <v>7</v>
      </c>
      <c r="B25" t="s">
        <v>4</v>
      </c>
    </row>
    <row r="26" spans="1:4" x14ac:dyDescent="0.2">
      <c r="A26" s="3">
        <v>0</v>
      </c>
      <c r="B26">
        <f>AVERAGE(J2:J3)</f>
        <v>1.017758190722589</v>
      </c>
    </row>
    <row r="27" spans="1:4" x14ac:dyDescent="0.2">
      <c r="A27" s="3">
        <v>0.1</v>
      </c>
      <c r="B27">
        <f>AVERAGE(J4:J5)</f>
        <v>0.64641430681930534</v>
      </c>
    </row>
    <row r="28" spans="1:4" x14ac:dyDescent="0.2">
      <c r="A28" s="3">
        <v>1</v>
      </c>
      <c r="B28">
        <f>AVERAGE(J6:J7)</f>
        <v>0.50888907116548832</v>
      </c>
    </row>
    <row r="29" spans="1:4" x14ac:dyDescent="0.2">
      <c r="A29" s="3">
        <v>10</v>
      </c>
      <c r="B29">
        <f>AVERAGE(J8:J9)</f>
        <v>0.76894401365958864</v>
      </c>
    </row>
    <row r="30" spans="1:4" x14ac:dyDescent="0.2">
      <c r="A30" s="3"/>
    </row>
    <row r="33" spans="1:5" x14ac:dyDescent="0.2">
      <c r="A33" t="s">
        <v>2</v>
      </c>
      <c r="B33" t="s">
        <v>4</v>
      </c>
    </row>
    <row r="34" spans="1:5" x14ac:dyDescent="0.2">
      <c r="A34" s="3">
        <v>0</v>
      </c>
      <c r="B34">
        <f>STDEV(J2:J3)</f>
        <v>0.18570118219188897</v>
      </c>
    </row>
    <row r="35" spans="1:5" x14ac:dyDescent="0.2">
      <c r="A35" s="3">
        <v>0.1</v>
      </c>
      <c r="B35">
        <f>STDEV(J4:J5)</f>
        <v>7.132685734813124E-2</v>
      </c>
    </row>
    <row r="36" spans="1:5" x14ac:dyDescent="0.2">
      <c r="A36" s="3">
        <v>1</v>
      </c>
      <c r="B36">
        <f>STDEV(J6:J7)</f>
        <v>3.116099932438814E-2</v>
      </c>
    </row>
    <row r="37" spans="1:5" x14ac:dyDescent="0.2">
      <c r="A37" s="3">
        <v>10</v>
      </c>
      <c r="B37">
        <f>STDEV(J8:J9)</f>
        <v>7.5756577729953964E-2</v>
      </c>
    </row>
    <row r="38" spans="1:5" x14ac:dyDescent="0.2">
      <c r="A38" s="3"/>
    </row>
    <row r="39" spans="1:5" x14ac:dyDescent="0.2">
      <c r="D39" s="4" t="s">
        <v>22</v>
      </c>
      <c r="E39" s="4"/>
    </row>
    <row r="40" spans="1:5" x14ac:dyDescent="0.2">
      <c r="D40" t="s">
        <v>4</v>
      </c>
    </row>
    <row r="41" spans="1:5" x14ac:dyDescent="0.2">
      <c r="C41" t="s">
        <v>19</v>
      </c>
      <c r="D41">
        <f>TTEST(J2:J3,J4:J5,2,2)</f>
        <v>0.11851413013547785</v>
      </c>
    </row>
    <row r="42" spans="1:5" x14ac:dyDescent="0.2">
      <c r="C42" t="s">
        <v>20</v>
      </c>
      <c r="D42">
        <f>TTEST(J4:J5,J6:J7,2,2)</f>
        <v>0.12972165128747348</v>
      </c>
    </row>
    <row r="43" spans="1:5" x14ac:dyDescent="0.2">
      <c r="C43" t="s">
        <v>21</v>
      </c>
      <c r="D43">
        <f>TTEST(J6:J7,J8:J9,2,2)</f>
        <v>4.6198927943061928E-2</v>
      </c>
    </row>
    <row r="47" spans="1:5" x14ac:dyDescent="0.2">
      <c r="D47" s="2"/>
    </row>
    <row r="48" spans="1:5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78" spans="3:11" x14ac:dyDescent="0.2">
      <c r="C78" t="s">
        <v>25</v>
      </c>
    </row>
    <row r="79" spans="3:11" x14ac:dyDescent="0.2">
      <c r="C79" t="s">
        <v>8</v>
      </c>
      <c r="D79" t="s">
        <v>9</v>
      </c>
      <c r="E79" t="s">
        <v>10</v>
      </c>
      <c r="F79" t="s">
        <v>11</v>
      </c>
      <c r="G79" t="s">
        <v>12</v>
      </c>
      <c r="H79" t="s">
        <v>13</v>
      </c>
      <c r="I79" t="s">
        <v>14</v>
      </c>
      <c r="J79" t="s">
        <v>15</v>
      </c>
      <c r="K79" t="s">
        <v>17</v>
      </c>
    </row>
    <row r="80" spans="3:11" x14ac:dyDescent="0.2">
      <c r="C80" t="s">
        <v>23</v>
      </c>
      <c r="D80" t="s">
        <v>16</v>
      </c>
      <c r="E80">
        <v>1</v>
      </c>
      <c r="F80">
        <v>2280000</v>
      </c>
      <c r="G80">
        <v>11200000</v>
      </c>
      <c r="H80">
        <v>81270</v>
      </c>
      <c r="I80">
        <v>110</v>
      </c>
      <c r="J80" t="s">
        <v>11</v>
      </c>
      <c r="K80">
        <v>2270000</v>
      </c>
    </row>
    <row r="81" spans="3:11" x14ac:dyDescent="0.2">
      <c r="C81" t="s">
        <v>23</v>
      </c>
      <c r="D81" t="s">
        <v>16</v>
      </c>
      <c r="E81">
        <v>2</v>
      </c>
      <c r="F81" t="s">
        <v>18</v>
      </c>
      <c r="G81" t="s">
        <v>18</v>
      </c>
      <c r="H81">
        <v>87591</v>
      </c>
      <c r="I81">
        <v>105</v>
      </c>
      <c r="J81" t="s">
        <v>11</v>
      </c>
      <c r="K81">
        <v>2980000</v>
      </c>
    </row>
    <row r="82" spans="3:11" x14ac:dyDescent="0.2">
      <c r="C82" t="s">
        <v>23</v>
      </c>
      <c r="D82" t="s">
        <v>16</v>
      </c>
      <c r="E82">
        <v>3</v>
      </c>
      <c r="F82" t="s">
        <v>18</v>
      </c>
      <c r="G82" t="s">
        <v>18</v>
      </c>
      <c r="H82">
        <v>90300</v>
      </c>
      <c r="I82">
        <v>104</v>
      </c>
      <c r="J82" t="s">
        <v>11</v>
      </c>
      <c r="K82">
        <v>3910000</v>
      </c>
    </row>
    <row r="83" spans="3:11" x14ac:dyDescent="0.2">
      <c r="C83" t="s">
        <v>23</v>
      </c>
      <c r="D83" t="s">
        <v>16</v>
      </c>
      <c r="E83">
        <v>4</v>
      </c>
      <c r="F83" t="s">
        <v>18</v>
      </c>
      <c r="G83" t="s">
        <v>18</v>
      </c>
      <c r="H83">
        <v>92391</v>
      </c>
      <c r="I83">
        <v>93.5</v>
      </c>
      <c r="J83" t="s">
        <v>11</v>
      </c>
      <c r="K83">
        <v>4070000</v>
      </c>
    </row>
    <row r="84" spans="3:11" x14ac:dyDescent="0.2">
      <c r="C84" t="s">
        <v>23</v>
      </c>
      <c r="D84" t="s">
        <v>16</v>
      </c>
      <c r="E84">
        <v>5</v>
      </c>
      <c r="F84" t="s">
        <v>18</v>
      </c>
      <c r="G84" t="s">
        <v>18</v>
      </c>
      <c r="H84">
        <v>92700</v>
      </c>
      <c r="I84">
        <v>91.8</v>
      </c>
      <c r="J84" t="s">
        <v>11</v>
      </c>
      <c r="K84">
        <v>4600000</v>
      </c>
    </row>
    <row r="85" spans="3:11" x14ac:dyDescent="0.2">
      <c r="C85" t="s">
        <v>23</v>
      </c>
      <c r="D85" t="s">
        <v>16</v>
      </c>
      <c r="E85">
        <v>6</v>
      </c>
      <c r="F85" t="s">
        <v>18</v>
      </c>
      <c r="G85" t="s">
        <v>18</v>
      </c>
      <c r="H85">
        <v>99770</v>
      </c>
      <c r="I85">
        <v>84.6</v>
      </c>
      <c r="J85" t="s">
        <v>11</v>
      </c>
      <c r="K85">
        <v>5460000</v>
      </c>
    </row>
    <row r="86" spans="3:11" x14ac:dyDescent="0.2">
      <c r="C86" t="s">
        <v>23</v>
      </c>
      <c r="D86" t="s">
        <v>16</v>
      </c>
      <c r="E86">
        <v>7</v>
      </c>
      <c r="F86" t="s">
        <v>18</v>
      </c>
      <c r="G86" t="s">
        <v>18</v>
      </c>
      <c r="H86">
        <v>82170</v>
      </c>
      <c r="I86">
        <v>102</v>
      </c>
      <c r="J86" t="s">
        <v>11</v>
      </c>
      <c r="K86">
        <v>4060000</v>
      </c>
    </row>
    <row r="87" spans="3:11" x14ac:dyDescent="0.2">
      <c r="C87" t="s">
        <v>23</v>
      </c>
      <c r="D87" t="s">
        <v>16</v>
      </c>
      <c r="E87">
        <v>8</v>
      </c>
      <c r="F87" t="s">
        <v>18</v>
      </c>
      <c r="G87" t="s">
        <v>18</v>
      </c>
      <c r="H87">
        <v>89531</v>
      </c>
      <c r="I87">
        <v>99.6</v>
      </c>
      <c r="J87" t="s">
        <v>11</v>
      </c>
      <c r="K87">
        <v>4250000</v>
      </c>
    </row>
    <row r="99" spans="3:11" x14ac:dyDescent="0.2">
      <c r="C99" t="s">
        <v>26</v>
      </c>
    </row>
    <row r="100" spans="3:11" x14ac:dyDescent="0.2">
      <c r="C100" t="s">
        <v>8</v>
      </c>
      <c r="D100" t="s">
        <v>9</v>
      </c>
      <c r="E100" t="s">
        <v>10</v>
      </c>
      <c r="F100" t="s">
        <v>11</v>
      </c>
      <c r="G100" t="s">
        <v>12</v>
      </c>
      <c r="H100" t="s">
        <v>13</v>
      </c>
      <c r="I100" t="s">
        <v>14</v>
      </c>
      <c r="J100" t="s">
        <v>15</v>
      </c>
      <c r="K100" t="s">
        <v>17</v>
      </c>
    </row>
    <row r="101" spans="3:11" x14ac:dyDescent="0.2">
      <c r="C101" t="s">
        <v>24</v>
      </c>
      <c r="D101">
        <v>800</v>
      </c>
      <c r="E101">
        <v>1</v>
      </c>
      <c r="F101">
        <v>15800</v>
      </c>
      <c r="G101">
        <v>17900</v>
      </c>
      <c r="H101">
        <v>261</v>
      </c>
      <c r="I101">
        <v>8.23</v>
      </c>
      <c r="J101" t="s">
        <v>11</v>
      </c>
      <c r="K101">
        <v>15700</v>
      </c>
    </row>
    <row r="102" spans="3:11" x14ac:dyDescent="0.2">
      <c r="C102" t="s">
        <v>24</v>
      </c>
      <c r="D102">
        <v>800</v>
      </c>
      <c r="E102">
        <v>2</v>
      </c>
      <c r="F102">
        <v>16200</v>
      </c>
      <c r="G102">
        <v>17900</v>
      </c>
      <c r="H102">
        <v>261</v>
      </c>
      <c r="I102">
        <v>6.48</v>
      </c>
      <c r="J102" t="s">
        <v>11</v>
      </c>
      <c r="K102">
        <v>15900</v>
      </c>
    </row>
    <row r="103" spans="3:11" x14ac:dyDescent="0.2">
      <c r="C103" t="s">
        <v>24</v>
      </c>
      <c r="D103">
        <v>800</v>
      </c>
      <c r="E103">
        <v>3</v>
      </c>
      <c r="F103">
        <v>16400</v>
      </c>
      <c r="G103">
        <v>19400</v>
      </c>
      <c r="H103">
        <v>261</v>
      </c>
      <c r="I103">
        <v>11.6</v>
      </c>
      <c r="J103" t="s">
        <v>11</v>
      </c>
      <c r="K103">
        <v>16400</v>
      </c>
    </row>
    <row r="104" spans="3:11" x14ac:dyDescent="0.2">
      <c r="C104" t="s">
        <v>24</v>
      </c>
      <c r="D104">
        <v>800</v>
      </c>
      <c r="E104">
        <v>4</v>
      </c>
      <c r="F104">
        <v>14900</v>
      </c>
      <c r="G104">
        <v>16500</v>
      </c>
      <c r="H104">
        <v>261</v>
      </c>
      <c r="I104">
        <v>5.84</v>
      </c>
      <c r="J104" t="s">
        <v>11</v>
      </c>
      <c r="K104">
        <v>14600</v>
      </c>
    </row>
    <row r="105" spans="3:11" x14ac:dyDescent="0.2">
      <c r="C105" t="s">
        <v>24</v>
      </c>
      <c r="D105">
        <v>800</v>
      </c>
      <c r="E105">
        <v>5</v>
      </c>
      <c r="F105">
        <v>14800</v>
      </c>
      <c r="G105">
        <v>16600</v>
      </c>
      <c r="H105">
        <v>261</v>
      </c>
      <c r="I105">
        <v>6.92</v>
      </c>
      <c r="J105" t="s">
        <v>11</v>
      </c>
      <c r="K105">
        <v>14700</v>
      </c>
    </row>
    <row r="106" spans="3:11" x14ac:dyDescent="0.2">
      <c r="C106" t="s">
        <v>24</v>
      </c>
      <c r="D106">
        <v>800</v>
      </c>
      <c r="E106">
        <v>6</v>
      </c>
      <c r="F106">
        <v>16200</v>
      </c>
      <c r="G106">
        <v>17600</v>
      </c>
      <c r="H106">
        <v>261</v>
      </c>
      <c r="I106">
        <v>5.5</v>
      </c>
      <c r="J106" t="s">
        <v>11</v>
      </c>
      <c r="K106">
        <v>16000</v>
      </c>
    </row>
    <row r="107" spans="3:11" x14ac:dyDescent="0.2">
      <c r="C107" t="s">
        <v>24</v>
      </c>
      <c r="D107">
        <v>800</v>
      </c>
      <c r="E107">
        <v>7</v>
      </c>
      <c r="F107">
        <v>20000</v>
      </c>
      <c r="G107">
        <v>23000</v>
      </c>
      <c r="H107">
        <v>261</v>
      </c>
      <c r="I107">
        <v>11.3</v>
      </c>
      <c r="J107" t="s">
        <v>11</v>
      </c>
      <c r="K107">
        <v>20100</v>
      </c>
    </row>
    <row r="108" spans="3:11" x14ac:dyDescent="0.2">
      <c r="C108" t="s">
        <v>24</v>
      </c>
      <c r="D108">
        <v>800</v>
      </c>
      <c r="E108">
        <v>8</v>
      </c>
      <c r="F108">
        <v>18200</v>
      </c>
      <c r="G108">
        <v>22200</v>
      </c>
      <c r="H108">
        <v>261</v>
      </c>
      <c r="I108">
        <v>15.3</v>
      </c>
      <c r="J108" t="s">
        <v>11</v>
      </c>
      <c r="K108">
        <v>18300</v>
      </c>
    </row>
  </sheetData>
  <sortState xmlns:xlrd2="http://schemas.microsoft.com/office/spreadsheetml/2017/richdata2" ref="A2:C45">
    <sortCondition ref="B1"/>
  </sortState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2020-07-30T16:10:52Z</dcterms:created>
  <dcterms:modified xsi:type="dcterms:W3CDTF">2022-02-19T16:48:19Z</dcterms:modified>
</cp:coreProperties>
</file>